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67-24 - Contratação de Leiloeiro Público - SMAD\"/>
    </mc:Choice>
  </mc:AlternateContent>
  <xr:revisionPtr revIDLastSave="0" documentId="13_ncr:1_{25BB10A5-4C62-44FB-9635-31420C0DBF81}"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Preços'!$A$11:$G$20</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7" i="1" l="1"/>
  <c r="A18" i="1"/>
  <c r="A19" i="1"/>
  <c r="A20" i="1"/>
  <c r="E6" i="1" l="1"/>
  <c r="F15" i="1"/>
  <c r="A4" i="1"/>
  <c r="A6" i="1"/>
  <c r="A5" i="1"/>
  <c r="A3" i="1"/>
</calcChain>
</file>

<file path=xl/sharedStrings.xml><?xml version="1.0" encoding="utf-8"?>
<sst xmlns="http://schemas.openxmlformats.org/spreadsheetml/2006/main" count="52" uniqueCount="49">
  <si>
    <t>Firma:</t>
  </si>
  <si>
    <t>End:</t>
  </si>
  <si>
    <t>CNPJ:</t>
  </si>
  <si>
    <t>ITEM</t>
  </si>
  <si>
    <t>DESCRIÇÃO</t>
  </si>
  <si>
    <t>UND</t>
  </si>
  <si>
    <t>QUANT</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</si>
  <si>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</si>
  <si>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</si>
  <si>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</si>
  <si>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</si>
  <si>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</si>
  <si>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</si>
  <si>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</si>
  <si>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</si>
  <si>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</si>
  <si>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</si>
  <si>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</si>
  <si>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</si>
  <si>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</si>
  <si>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</si>
  <si>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</si>
  <si>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</si>
  <si>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Global:</t>
  </si>
  <si>
    <t>Proposta válida por 60 (sessenta) dias</t>
  </si>
  <si>
    <t>VALOR ESTIMADO:</t>
  </si>
  <si>
    <t>Publicação:</t>
  </si>
  <si>
    <t>Prazo:</t>
  </si>
  <si>
    <t>Representante:</t>
  </si>
  <si>
    <t>CPF:</t>
  </si>
  <si>
    <t>Enquadramento:</t>
  </si>
  <si>
    <t>O não cumprimento do disposto no presente termo acarretará a anulação do empenho bem como a aplicação das penalidades previstas no edital e a convocação do fornecedor subseqüente considerando a ordem de classificação do certame.</t>
  </si>
  <si>
    <t>ANEXO III - QUADRO DE PROPOSTAS</t>
  </si>
  <si>
    <t>Homologação: __/__/2024</t>
  </si>
  <si>
    <t>Previsão Publicação: __/__/2024</t>
  </si>
  <si>
    <t>CONTRATAÇÃO DE LEILOEIRO PÚBLICO</t>
  </si>
  <si>
    <t>Sec. Administração</t>
  </si>
  <si>
    <t>1401.0412200092.023-3390.36.00-00</t>
  </si>
  <si>
    <t>PREGÃO ELETRÔNICO Nº 067/2024</t>
  </si>
  <si>
    <t>PROCESSO ADMINISTRATIVO N° 3236/2024 de 02/09/2024</t>
  </si>
  <si>
    <t>MENOR PERCENTUAL DE COMISSÃO</t>
  </si>
  <si>
    <t>O pagamento do objeto de que trata o PREGÃO ELETRÔNICO 067/2024, será efetuado pela Tesouraria da Prefeitura Municipal de Sumidouro.</t>
  </si>
  <si>
    <t>Prazo do Contrato: 60 (sessenta) meses a contar da assinatura do contrato.</t>
  </si>
  <si>
    <t>O objeto será realizado junto à Secretaria obedecendo ao detalhamento na íntegra do Termo de Referência.</t>
  </si>
  <si>
    <t>Contratação de Leiloeiro Público para realizar leilão de Concessão dos 02 (dois) Quiosques localizados na Praça Monsenhor Ivo Sante Donim pelo prazo de 60 meses, bem como, todos os procedimentos decorrentes do mesmo, tais como: atas, relatórios e recibos de arrematação e conclusão do mesmo.</t>
  </si>
  <si>
    <t>Percentual Máximo</t>
  </si>
  <si>
    <t>Percentual Proposto</t>
  </si>
  <si>
    <t>SERV</t>
  </si>
  <si>
    <t>Abertura das Propostas: 28/10/2024,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</si>
</sst>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8" fillId="0" borderId="3" xfId="0" applyFont="1" applyBorder="1" applyAlignment="1" applyProtection="1">
      <alignment horizontal="left"/>
      <protection locked="0"/>
    </xf>
    <xf numFmtId="0" fontId="1" fillId="0" borderId="0" xfId="0" applyFont="1" applyAlignment="1">
      <alignment vertical="center" wrapText="1"/>
    </xf>
    <xf numFmtId="9" fontId="7" fillId="0" borderId="2" xfId="0" applyNumberFormat="1" applyFont="1" applyBorder="1" applyAlignment="1" applyProtection="1">
      <alignment horizontal="center" vertical="center" wrapText="1"/>
      <protection hidden="1"/>
    </xf>
    <xf numFmtId="9" fontId="8" fillId="0" borderId="2" xfId="0" applyNumberFormat="1" applyFont="1" applyBorder="1" applyAlignment="1">
      <alignment horizontal="center" vertical="center"/>
    </xf>
    <xf numFmtId="164" fontId="3" fillId="0" borderId="0" xfId="2" applyNumberFormat="1" applyFont="1" applyFill="1" applyBorder="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6">
    <cellStyle name="Moeda" xfId="1" builtinId="4"/>
    <cellStyle name="Moeda 2" xfId="4" xr:uid="{2290B84F-4D3B-4AB6-984A-6FE8C0F6E66C}"/>
    <cellStyle name="Normal" xfId="0" builtinId="0"/>
    <cellStyle name="Normal 2" xfId="3" xr:uid="{56A330FB-D096-49DE-B890-8029AA4F2E87}"/>
    <cellStyle name="Vírgula" xfId="2" builtinId="3"/>
    <cellStyle name="Vírgula 2" xfId="5" xr:uid="{6014F24B-DDBD-44B0-AEE6-419709EA6576}"/>
  </cellStyles>
  <dxfs count="11">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267560</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4997726"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3236/24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20"/>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3" width="8.28515625" style="1" customWidth="1"/>
    <col min="4" max="4" width="8" style="1" customWidth="1"/>
    <col min="5" max="6" width="10.140625" style="13"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62" t="s">
        <v>32</v>
      </c>
      <c r="B2" s="62"/>
      <c r="C2" s="62"/>
      <c r="D2" s="62"/>
      <c r="E2" s="62"/>
      <c r="F2" s="62"/>
      <c r="G2" s="62"/>
    </row>
    <row r="3" spans="1:11" x14ac:dyDescent="0.2">
      <c r="A3" s="62" t="str">
        <f>UPPER(Dados!B1&amp;"  -  "&amp;Dados!B4)</f>
        <v>PREGÃO ELETRÔNICO Nº 067/2024  -  ABERTURA DAS PROPOSTAS: 28/10/2024, ÀS 10:00HS</v>
      </c>
      <c r="B3" s="62"/>
      <c r="C3" s="62"/>
      <c r="D3" s="62"/>
      <c r="E3" s="62"/>
      <c r="F3" s="62"/>
      <c r="G3" s="62"/>
    </row>
    <row r="4" spans="1:11" x14ac:dyDescent="0.2">
      <c r="A4" s="63" t="str">
        <f>Dados!B3</f>
        <v>CONTRATAÇÃO DE LEILOEIRO PÚBLICO</v>
      </c>
      <c r="B4" s="63"/>
      <c r="C4" s="63"/>
      <c r="D4" s="63"/>
      <c r="E4" s="63"/>
      <c r="F4" s="63"/>
      <c r="G4" s="63"/>
    </row>
    <row r="5" spans="1:11" x14ac:dyDescent="0.2">
      <c r="A5" s="62" t="str">
        <f>Dados!B2</f>
        <v>PROCESSO ADMINISTRATIVO N° 3236/2024 de 02/09/2024</v>
      </c>
      <c r="B5" s="62"/>
      <c r="C5" s="62"/>
      <c r="D5" s="62"/>
      <c r="E5" s="62"/>
      <c r="F5" s="62"/>
      <c r="G5" s="62"/>
    </row>
    <row r="6" spans="1:11" x14ac:dyDescent="0.2">
      <c r="A6" s="48" t="str">
        <f>Dados!B7</f>
        <v>MENOR PERCENTUAL DE COMISSÃO</v>
      </c>
      <c r="B6" s="48"/>
      <c r="C6" s="60" t="s">
        <v>25</v>
      </c>
      <c r="D6" s="60"/>
      <c r="E6" s="61">
        <f>Dados!B8</f>
        <v>4500</v>
      </c>
      <c r="F6" s="61"/>
      <c r="G6" s="48"/>
    </row>
    <row r="7" spans="1:11" ht="2.25" customHeight="1" x14ac:dyDescent="0.2">
      <c r="A7" s="6"/>
      <c r="B7" s="6"/>
      <c r="C7" s="6"/>
      <c r="D7" s="6"/>
      <c r="E7" s="14"/>
      <c r="F7" s="14"/>
      <c r="G7" s="10"/>
    </row>
    <row r="8" spans="1:11" s="8" customFormat="1" ht="12" customHeight="1" x14ac:dyDescent="0.2">
      <c r="A8" s="15" t="s">
        <v>0</v>
      </c>
      <c r="B8" s="65"/>
      <c r="C8" s="65"/>
      <c r="D8" s="65"/>
      <c r="E8" s="65"/>
      <c r="F8" s="65"/>
      <c r="G8" s="65"/>
      <c r="H8" s="39"/>
    </row>
    <row r="9" spans="1:11" s="8" customFormat="1" ht="12" customHeight="1" x14ac:dyDescent="0.2">
      <c r="A9" s="15" t="s">
        <v>1</v>
      </c>
      <c r="B9" s="66"/>
      <c r="C9" s="66"/>
      <c r="D9" s="66"/>
      <c r="E9" s="66"/>
      <c r="F9" s="66"/>
      <c r="G9" s="66"/>
      <c r="H9" s="39"/>
    </row>
    <row r="10" spans="1:11" s="8" customFormat="1" ht="12" customHeight="1" x14ac:dyDescent="0.2">
      <c r="A10" s="15" t="s">
        <v>2</v>
      </c>
      <c r="B10" s="55"/>
      <c r="C10" s="26" t="s">
        <v>7</v>
      </c>
      <c r="D10" s="71"/>
      <c r="E10" s="71"/>
      <c r="F10" s="71"/>
      <c r="G10" s="71"/>
      <c r="H10" s="39"/>
    </row>
    <row r="11" spans="1:11" ht="4.5" customHeight="1" x14ac:dyDescent="0.2">
      <c r="A11" s="3"/>
      <c r="B11" s="28"/>
      <c r="C11" s="28"/>
      <c r="D11" s="28"/>
      <c r="E11" s="47"/>
      <c r="F11" s="29"/>
      <c r="G11" s="30"/>
    </row>
    <row r="12" spans="1:11" s="8" customFormat="1" ht="22.5" x14ac:dyDescent="0.2">
      <c r="A12" s="32" t="s">
        <v>3</v>
      </c>
      <c r="B12" s="32" t="s">
        <v>4</v>
      </c>
      <c r="C12" s="32" t="s">
        <v>5</v>
      </c>
      <c r="D12" s="32" t="s">
        <v>6</v>
      </c>
      <c r="E12" s="43" t="s">
        <v>45</v>
      </c>
      <c r="F12" s="43" t="s">
        <v>46</v>
      </c>
      <c r="G12" s="32"/>
      <c r="H12" s="39"/>
    </row>
    <row r="13" spans="1:11" s="8" customFormat="1" ht="56.25" x14ac:dyDescent="0.2">
      <c r="A13" s="33">
        <v>1</v>
      </c>
      <c r="B13" s="31" t="s">
        <v>44</v>
      </c>
      <c r="C13" s="34" t="s">
        <v>47</v>
      </c>
      <c r="D13" s="46">
        <v>1</v>
      </c>
      <c r="E13" s="57">
        <v>0.05</v>
      </c>
      <c r="F13" s="58"/>
      <c r="G13" s="32"/>
      <c r="H13" s="39"/>
      <c r="K13" s="7"/>
    </row>
    <row r="14" spans="1:11" ht="14.25" hidden="1" customHeight="1" x14ac:dyDescent="0.2">
      <c r="A14" s="35"/>
      <c r="B14" s="27"/>
      <c r="C14" s="27"/>
      <c r="D14" s="27"/>
      <c r="E14" s="44"/>
      <c r="F14" s="67" t="s">
        <v>23</v>
      </c>
      <c r="G14" s="68"/>
      <c r="H14" s="41"/>
    </row>
    <row r="15" spans="1:11" s="36" customFormat="1" hidden="1" x14ac:dyDescent="0.2">
      <c r="A15" s="1"/>
      <c r="B15" s="2"/>
      <c r="C15" s="1"/>
      <c r="D15" s="1"/>
      <c r="E15" s="13"/>
      <c r="F15" s="69" t="str">
        <f>IF(SUM(G13:G13)=0,"",SUM(G13:G13))</f>
        <v/>
      </c>
      <c r="G15" s="70"/>
      <c r="H15" s="42"/>
    </row>
    <row r="16" spans="1:11" s="36" customFormat="1" x14ac:dyDescent="0.2">
      <c r="A16" s="1"/>
      <c r="B16" s="2"/>
      <c r="C16" s="1"/>
      <c r="D16" s="1"/>
      <c r="E16" s="13"/>
      <c r="F16" s="59"/>
      <c r="G16" s="59"/>
      <c r="H16" s="42"/>
    </row>
    <row r="17" spans="1:8" s="36" customFormat="1" ht="9" x14ac:dyDescent="0.2">
      <c r="A17" s="64" t="str">
        <f>" - "&amp;Dados!B23</f>
        <v xml:space="preserve"> - O objeto será realizado junto à Secretaria obedecendo ao detalhamento na íntegra do Termo de Referência.</v>
      </c>
      <c r="B17" s="64"/>
      <c r="C17" s="64"/>
      <c r="D17" s="64"/>
      <c r="E17" s="64"/>
      <c r="F17" s="64"/>
      <c r="G17" s="64"/>
      <c r="H17" s="42"/>
    </row>
    <row r="18" spans="1:8" s="36" customFormat="1" ht="21" customHeight="1" x14ac:dyDescent="0.2">
      <c r="A18" s="64"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18" s="64"/>
      <c r="C18" s="64"/>
      <c r="D18" s="64"/>
      <c r="E18" s="64"/>
      <c r="F18" s="64"/>
      <c r="G18" s="64"/>
      <c r="H18" s="42"/>
    </row>
    <row r="19" spans="1:8" s="27" customFormat="1" ht="9" x14ac:dyDescent="0.2">
      <c r="A19" s="64" t="str">
        <f>" - "&amp;Dados!B25</f>
        <v xml:space="preserve"> - O pagamento do objeto de que trata o PREGÃO ELETRÔNICO 067/2024, será efetuado pela Tesouraria da Prefeitura Municipal de Sumidouro.</v>
      </c>
      <c r="B19" s="64"/>
      <c r="C19" s="64"/>
      <c r="D19" s="64"/>
      <c r="E19" s="64"/>
      <c r="F19" s="64"/>
      <c r="G19" s="64"/>
      <c r="H19" s="40"/>
    </row>
    <row r="20" spans="1:8" x14ac:dyDescent="0.2">
      <c r="A20" s="64" t="str">
        <f>" - "&amp;Dados!B26</f>
        <v xml:space="preserve"> - Proposta válida por 60 (sessenta) dias</v>
      </c>
      <c r="B20" s="64"/>
      <c r="C20" s="64"/>
      <c r="D20" s="64"/>
      <c r="E20" s="64"/>
      <c r="F20" s="64"/>
      <c r="G20" s="64"/>
    </row>
  </sheetData>
  <autoFilter ref="A11:G20" xr:uid="{00000000-0009-0000-0000-000000000000}"/>
  <mergeCells count="15">
    <mergeCell ref="A17:G17"/>
    <mergeCell ref="A18:G18"/>
    <mergeCell ref="A19:G19"/>
    <mergeCell ref="B8:G8"/>
    <mergeCell ref="A20:G20"/>
    <mergeCell ref="B9:G9"/>
    <mergeCell ref="F14:G14"/>
    <mergeCell ref="F15:G15"/>
    <mergeCell ref="D10:G10"/>
    <mergeCell ref="C6:D6"/>
    <mergeCell ref="E6:F6"/>
    <mergeCell ref="A2:G2"/>
    <mergeCell ref="A3:G3"/>
    <mergeCell ref="A4:G4"/>
    <mergeCell ref="A5:G5"/>
  </mergeCells>
  <phoneticPr fontId="0" type="noConversion"/>
  <conditionalFormatting sqref="B10">
    <cfRule type="cellIs" dxfId="10" priority="13" stopIfTrue="1" operator="equal">
      <formula>$G$1</formula>
    </cfRule>
  </conditionalFormatting>
  <conditionalFormatting sqref="B13">
    <cfRule type="expression" dxfId="9" priority="15" stopIfTrue="1">
      <formula>IF(#REF!=1,IF(#REF!=0,1,0),0)</formula>
    </cfRule>
  </conditionalFormatting>
  <conditionalFormatting sqref="B8:G9">
    <cfRule type="cellIs" dxfId="8" priority="14" stopIfTrue="1" operator="equal">
      <formula>$J$1</formula>
    </cfRule>
  </conditionalFormatting>
  <conditionalFormatting sqref="D13">
    <cfRule type="expression" priority="17" stopIfTrue="1">
      <formula>$A13</formula>
    </cfRule>
  </conditionalFormatting>
  <conditionalFormatting sqref="D10:G10">
    <cfRule type="cellIs" dxfId="7" priority="29" stopIfTrue="1" operator="equal">
      <formula>$E$1</formula>
    </cfRule>
  </conditionalFormatting>
  <conditionalFormatting sqref="F13">
    <cfRule type="cellIs" dxfId="6" priority="1" stopIfTrue="1" operator="equal">
      <formula>""</formula>
    </cfRule>
  </conditionalFormatting>
  <conditionalFormatting sqref="F14">
    <cfRule type="expression" dxfId="5" priority="6" stopIfTrue="1">
      <formula>IF(#REF!="Empate",IF(#REF!=1,TRUE(),FALSE()),FALSE())</formula>
    </cfRule>
    <cfRule type="expression" dxfId="4" priority="7" stopIfTrue="1">
      <formula>IF(#REF!="&gt;",FALSE(),IF(#REF!&gt;0,TRUE(),FALSE()))</formula>
    </cfRule>
    <cfRule type="expression" dxfId="3" priority="8" stopIfTrue="1">
      <formula>IF(#REF!="&gt;",TRUE(),FALSE())</formula>
    </cfRule>
  </conditionalFormatting>
  <conditionalFormatting sqref="F15:F16">
    <cfRule type="expression" dxfId="2" priority="9" stopIfTrue="1">
      <formula>IF(#REF!="OK",IF(#REF!=1,TRUE(),FALSE()),FALSE())</formula>
    </cfRule>
    <cfRule type="expression" dxfId="1" priority="10" stopIfTrue="1">
      <formula>IF(#REF!="Empate",IF(#REF!=1,TRUE(),FALSE()),FALSE())</formula>
    </cfRule>
    <cfRule type="expression" dxfId="0" priority="11" stopIfTrue="1">
      <formula>IF(#REF!="Empate",IF(#REF!=2,TRUE(),FALSE()),FALSE())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9" sqref="B9"/>
    </sheetView>
  </sheetViews>
  <sheetFormatPr defaultRowHeight="12.75" x14ac:dyDescent="0.2"/>
  <cols>
    <col min="1" max="1" width="15" customWidth="1"/>
    <col min="2" max="2" width="51.85546875" customWidth="1"/>
    <col min="3" max="4" width="41.42578125" customWidth="1"/>
    <col min="5" max="5" width="39.140625" customWidth="1"/>
    <col min="6" max="8" width="14" customWidth="1"/>
    <col min="9" max="9" width="19.28515625" customWidth="1"/>
    <col min="10" max="13" width="14.5703125" customWidth="1"/>
    <col min="14" max="15" width="9.28515625" customWidth="1"/>
  </cols>
  <sheetData>
    <row r="1" spans="1:7" x14ac:dyDescent="0.2">
      <c r="A1" s="16" t="s">
        <v>8</v>
      </c>
      <c r="B1" s="53" t="s">
        <v>38</v>
      </c>
      <c r="E1" s="4"/>
      <c r="F1" s="4"/>
      <c r="G1" s="4"/>
    </row>
    <row r="2" spans="1:7" x14ac:dyDescent="0.2">
      <c r="A2" s="16" t="s">
        <v>9</v>
      </c>
      <c r="B2" s="53" t="s">
        <v>39</v>
      </c>
      <c r="E2" s="4"/>
      <c r="F2" s="4"/>
      <c r="G2" s="4"/>
    </row>
    <row r="3" spans="1:7" x14ac:dyDescent="0.2">
      <c r="A3" s="16" t="s">
        <v>10</v>
      </c>
      <c r="B3" s="53" t="s">
        <v>35</v>
      </c>
      <c r="C3" s="5"/>
      <c r="E3" s="50"/>
      <c r="F3" s="4"/>
      <c r="G3" s="4"/>
    </row>
    <row r="4" spans="1:7" x14ac:dyDescent="0.2">
      <c r="A4" s="16" t="s">
        <v>11</v>
      </c>
      <c r="B4" s="53" t="s">
        <v>48</v>
      </c>
      <c r="C4" s="5"/>
      <c r="E4" s="50"/>
      <c r="F4" s="4"/>
      <c r="G4" s="4"/>
    </row>
    <row r="5" spans="1:7" x14ac:dyDescent="0.2">
      <c r="A5" s="16" t="s">
        <v>12</v>
      </c>
      <c r="B5" s="53" t="s">
        <v>33</v>
      </c>
      <c r="C5" s="5"/>
      <c r="E5" s="50"/>
      <c r="F5" s="4"/>
      <c r="G5" s="4"/>
    </row>
    <row r="6" spans="1:7" x14ac:dyDescent="0.2">
      <c r="A6" s="16" t="s">
        <v>26</v>
      </c>
      <c r="B6" s="54" t="s">
        <v>34</v>
      </c>
      <c r="C6" s="5"/>
      <c r="E6" s="50"/>
      <c r="F6" s="4"/>
      <c r="G6" s="4"/>
    </row>
    <row r="7" spans="1:7" x14ac:dyDescent="0.2">
      <c r="A7" s="16" t="s">
        <v>13</v>
      </c>
      <c r="B7" s="53" t="s">
        <v>40</v>
      </c>
      <c r="C7" s="5"/>
      <c r="E7" s="50"/>
      <c r="F7" s="4"/>
      <c r="G7" s="4"/>
    </row>
    <row r="8" spans="1:7" x14ac:dyDescent="0.2">
      <c r="A8" s="25" t="s">
        <v>21</v>
      </c>
      <c r="B8" s="45">
        <v>4500</v>
      </c>
      <c r="C8" s="5"/>
      <c r="E8" s="50"/>
      <c r="F8" s="4"/>
      <c r="G8" s="4"/>
    </row>
    <row r="9" spans="1:7" x14ac:dyDescent="0.2">
      <c r="A9" s="17" t="s">
        <v>0</v>
      </c>
      <c r="E9" s="4"/>
      <c r="F9" s="4"/>
      <c r="G9" s="4"/>
    </row>
    <row r="10" spans="1:7" x14ac:dyDescent="0.2">
      <c r="A10" s="18" t="s">
        <v>2</v>
      </c>
      <c r="E10" s="4"/>
      <c r="F10" s="4"/>
      <c r="G10" s="4"/>
    </row>
    <row r="11" spans="1:7" x14ac:dyDescent="0.2">
      <c r="A11" s="19" t="s">
        <v>7</v>
      </c>
      <c r="E11" s="4"/>
      <c r="F11" s="4"/>
      <c r="G11" s="4"/>
    </row>
    <row r="12" spans="1:7" x14ac:dyDescent="0.2">
      <c r="A12" s="18" t="s">
        <v>18</v>
      </c>
      <c r="E12" s="4"/>
      <c r="F12" s="4"/>
      <c r="G12" s="4"/>
    </row>
    <row r="13" spans="1:7" x14ac:dyDescent="0.2">
      <c r="A13" s="18" t="s">
        <v>22</v>
      </c>
      <c r="E13" s="4"/>
      <c r="F13" s="4"/>
      <c r="G13" s="4"/>
    </row>
    <row r="14" spans="1:7" x14ac:dyDescent="0.2">
      <c r="A14" s="51" t="s">
        <v>28</v>
      </c>
      <c r="E14" s="4"/>
      <c r="F14" s="4"/>
      <c r="G14" s="4"/>
    </row>
    <row r="15" spans="1:7" x14ac:dyDescent="0.2">
      <c r="A15" s="51" t="s">
        <v>29</v>
      </c>
      <c r="E15" s="4"/>
      <c r="F15" s="4"/>
      <c r="G15" s="4"/>
    </row>
    <row r="16" spans="1:7" x14ac:dyDescent="0.2">
      <c r="A16" s="51" t="s">
        <v>30</v>
      </c>
      <c r="B16" s="24"/>
      <c r="E16" s="24"/>
      <c r="F16" s="4"/>
      <c r="G16" s="4"/>
    </row>
    <row r="17" spans="1:256" s="23" customFormat="1" x14ac:dyDescent="0.2">
      <c r="A17" s="22" t="s">
        <v>19</v>
      </c>
      <c r="B17" s="24" t="s">
        <v>36</v>
      </c>
      <c r="C17" s="52"/>
      <c r="D17" s="52"/>
      <c r="E17" s="52"/>
      <c r="F17" s="52"/>
      <c r="G17" s="52"/>
      <c r="H17" s="24"/>
      <c r="I17" s="24"/>
      <c r="J17" s="24"/>
      <c r="K17" s="24"/>
      <c r="L17" s="24"/>
      <c r="M17" s="24"/>
    </row>
    <row r="18" spans="1:256" s="23" customFormat="1" x14ac:dyDescent="0.2">
      <c r="A18" s="22" t="s">
        <v>20</v>
      </c>
      <c r="B18" s="24" t="s">
        <v>37</v>
      </c>
      <c r="D18" s="12"/>
      <c r="E18" s="12"/>
      <c r="F18" s="12"/>
      <c r="G18" s="12"/>
      <c r="H18" s="24"/>
      <c r="I18" s="24"/>
      <c r="J18" s="24"/>
      <c r="K18" s="24"/>
      <c r="L18" s="24"/>
      <c r="M18" s="24"/>
      <c r="IV18" s="24"/>
    </row>
    <row r="19" spans="1:256" x14ac:dyDescent="0.2">
      <c r="B19" s="24"/>
      <c r="E19" s="4"/>
      <c r="F19" s="24"/>
      <c r="G19" s="24"/>
    </row>
    <row r="20" spans="1:256" x14ac:dyDescent="0.2">
      <c r="B20" s="24"/>
      <c r="E20" s="49"/>
      <c r="F20" s="24"/>
      <c r="G20" s="24"/>
    </row>
    <row r="21" spans="1:256" x14ac:dyDescent="0.2">
      <c r="E21" s="49"/>
      <c r="F21" s="49"/>
      <c r="G21" s="49"/>
    </row>
    <row r="22" spans="1:256" x14ac:dyDescent="0.2">
      <c r="E22" s="49"/>
      <c r="F22" s="49"/>
      <c r="G22" s="49"/>
    </row>
    <row r="23" spans="1:256" ht="25.5" x14ac:dyDescent="0.2">
      <c r="A23" s="20" t="s">
        <v>14</v>
      </c>
      <c r="B23" s="54" t="s">
        <v>43</v>
      </c>
      <c r="E23" s="4"/>
      <c r="F23" s="4"/>
      <c r="G23" s="49"/>
    </row>
    <row r="24" spans="1:256" ht="63.75" x14ac:dyDescent="0.2">
      <c r="A24" s="20" t="s">
        <v>15</v>
      </c>
      <c r="B24" s="21" t="s">
        <v>31</v>
      </c>
      <c r="E24" s="4"/>
      <c r="F24" s="4"/>
      <c r="G24" s="49"/>
    </row>
    <row r="25" spans="1:256" ht="38.25" x14ac:dyDescent="0.2">
      <c r="A25" s="20" t="s">
        <v>16</v>
      </c>
      <c r="B25" s="54" t="s">
        <v>41</v>
      </c>
      <c r="C25" s="9"/>
      <c r="E25" s="4"/>
      <c r="F25" s="4"/>
      <c r="G25" s="49"/>
    </row>
    <row r="26" spans="1:256" ht="25.5" x14ac:dyDescent="0.2">
      <c r="A26" s="20" t="s">
        <v>17</v>
      </c>
      <c r="B26" s="21" t="s">
        <v>24</v>
      </c>
      <c r="E26" s="4"/>
      <c r="F26" s="4"/>
      <c r="G26" s="49"/>
    </row>
    <row r="27" spans="1:256" ht="25.5" x14ac:dyDescent="0.2">
      <c r="A27" s="20" t="s">
        <v>27</v>
      </c>
      <c r="B27" s="56" t="s">
        <v>42</v>
      </c>
      <c r="G27" s="49"/>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2023-05-04T19:35:42Z</cp:lastPrinted>
  <dcterms:created xsi:type="dcterms:W3CDTF">2006-04-18T17:38:46Z</dcterms:created>
  <dcterms:modified xsi:type="dcterms:W3CDTF">2024-10-11T18:00:34Z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